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uradh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'Anuradha'  "" )"),44496.52782318288)</f>
        <v>44496.52782</v>
      </c>
      <c r="B1" s="2" t="str">
        <f>IFERROR(__xludf.DUMMYFUNCTION("""COMPUTED_VALUE"""),"kmvidushi13@gmail.com")</f>
        <v>kmvidushi13@gmail.com</v>
      </c>
      <c r="C1" s="2" t="str">
        <f>IFERROR(__xludf.DUMMYFUNCTION("""COMPUTED_VALUE"""),"KM Vidushi")</f>
        <v>KM Vidushi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IFERROR(__xludf.DUMMYFUNCTION("""COMPUTED_VALUE"""),"19/0412")</f>
        <v>19/0412</v>
      </c>
      <c r="G1" s="2">
        <f>IFERROR(__xludf.DUMMYFUNCTION("""COMPUTED_VALUE"""),8.630543569E9)</f>
        <v>8630543569</v>
      </c>
      <c r="H1" s="2" t="str">
        <f>IFERROR(__xludf.DUMMYFUNCTION("""COMPUTED_VALUE"""),"Dr. Anuradha Mam")</f>
        <v>Dr. Anuradha Mam</v>
      </c>
      <c r="I1" s="2" t="str">
        <f>IFERROR(__xludf.DUMMYFUNCTION("""COMPUTED_VALUE"""),"More than 5 hours")</f>
        <v>More than 5 hours</v>
      </c>
      <c r="J1" s="2" t="str">
        <f>IFERROR(__xludf.DUMMYFUNCTION("""COMPUTED_VALUE"""),"Other")</f>
        <v>Other</v>
      </c>
      <c r="K1" s="2" t="str">
        <f>IFERROR(__xludf.DUMMYFUNCTION("""COMPUTED_VALUE"""),"Students are sometimes less involved/engaged (leave the class in between)")</f>
        <v>Students are sometimes less involved/engaged (leave the class in between)</v>
      </c>
      <c r="L1" s="2">
        <f>IFERROR(__xludf.DUMMYFUNCTION("""COMPUTED_VALUE"""),4.0)</f>
        <v>4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IFERROR(__xludf.DUMMYFUNCTION("""COMPUTED_VALUE"""),"Yes")</f>
        <v>Yes</v>
      </c>
      <c r="V1" s="2" t="str">
        <f>IFERROR(__xludf.DUMMYFUNCTION("""COMPUTED_VALUE"""),"No")</f>
        <v>No</v>
      </c>
      <c r="W1" s="2" t="str">
        <f>IFERROR(__xludf.DUMMYFUNCTION("""COMPUTED_VALUE"""),"Managing time with respect to study")</f>
        <v>Managing time with respect to study</v>
      </c>
      <c r="X1" s="2" t="str">
        <f>IFERROR(__xludf.DUMMYFUNCTION("""COMPUTED_VALUE"""),"Yes")</f>
        <v>Yes</v>
      </c>
      <c r="Y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" s="2" t="str">
        <f>IFERROR(__xludf.DUMMYFUNCTION("""COMPUTED_VALUE"""),"Reading Shrimad Bhagwat Geeta")</f>
        <v>Reading Shrimad Bhagwat Geeta</v>
      </c>
      <c r="AA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IFERROR(__xludf.DUMMYFUNCTION("""COMPUTED_VALUE"""),44496.52830370371)</f>
        <v>44496.5283</v>
      </c>
      <c r="B2" s="2" t="str">
        <f>IFERROR(__xludf.DUMMYFUNCTION("""COMPUTED_VALUE"""),"sachdevaishita@yahoo.com")</f>
        <v>sachdevaishita@yahoo.com</v>
      </c>
      <c r="C2" s="2" t="str">
        <f>IFERROR(__xludf.DUMMYFUNCTION("""COMPUTED_VALUE"""),"ISHITA SACHDEVA")</f>
        <v>ISHITA SACHDEVA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IFERROR(__xludf.DUMMYFUNCTION("""COMPUTED_VALUE"""),"19/0096")</f>
        <v>19/0096</v>
      </c>
      <c r="G2" s="2">
        <f>IFERROR(__xludf.DUMMYFUNCTION("""COMPUTED_VALUE"""),9.643621505E9)</f>
        <v>9643621505</v>
      </c>
      <c r="H2" s="2" t="str">
        <f>IFERROR(__xludf.DUMMYFUNCTION("""COMPUTED_VALUE"""),"Anuradha")</f>
        <v>Anuradha</v>
      </c>
      <c r="I2" s="2" t="str">
        <f>IFERROR(__xludf.DUMMYFUNCTION("""COMPUTED_VALUE"""),"4-5 hours")</f>
        <v>4-5 hours</v>
      </c>
      <c r="J2" s="2" t="str">
        <f>IFERROR(__xludf.DUMMYFUNCTION("""COMPUTED_VALUE"""),"Time saved in travelling, Convenience to outstation students")</f>
        <v>Time saved in travelling, Convenience to outstation students</v>
      </c>
      <c r="K2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" s="2">
        <f>IFERROR(__xludf.DUMMYFUNCTION("""COMPUTED_VALUE"""),8.0)</f>
        <v>8</v>
      </c>
      <c r="M2" s="2" t="str">
        <f>IFERROR(__xludf.DUMMYFUNCTION("""COMPUTED_VALUE"""),"Blended Learning (both)")</f>
        <v>Blended Learning (both)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IFERROR(__xludf.DUMMYFUNCTION("""COMPUTED_VALUE"""),"No")</f>
        <v>No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/>
      <c r="X2" s="2" t="str">
        <f>IFERROR(__xludf.DUMMYFUNCTION("""COMPUTED_VALUE"""),"No")</f>
        <v>No</v>
      </c>
      <c r="Y2" s="2" t="str">
        <f>IFERROR(__xludf.DUMMYFUNCTION("""COMPUTED_VALUE"""),"None")</f>
        <v>None</v>
      </c>
      <c r="Z2" s="2"/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IFERROR(__xludf.DUMMYFUNCTION("""COMPUTED_VALUE"""),44496.52917819445)</f>
        <v>44496.52918</v>
      </c>
      <c r="B3" s="2" t="str">
        <f>IFERROR(__xludf.DUMMYFUNCTION("""COMPUTED_VALUE"""),"jaishudabas16@gmail.com")</f>
        <v>jaishudabas16@gmail.com</v>
      </c>
      <c r="C3" s="2" t="str">
        <f>IFERROR(__xludf.DUMMYFUNCTION("""COMPUTED_VALUE"""),"Jaishree Dabas")</f>
        <v>Jaishree Dabas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IFERROR(__xludf.DUMMYFUNCTION("""COMPUTED_VALUE"""),"19/0519")</f>
        <v>19/0519</v>
      </c>
      <c r="G3" s="2">
        <f>IFERROR(__xludf.DUMMYFUNCTION("""COMPUTED_VALUE"""),9.953908612E9)</f>
        <v>9953908612</v>
      </c>
      <c r="H3" s="2" t="str">
        <f>IFERROR(__xludf.DUMMYFUNCTION("""COMPUTED_VALUE"""),"Anuradha mam")</f>
        <v>Anuradha mam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IFERROR(__xludf.DUMMYFUNCTION("""COMPUTED_VALUE"""),"Lack of physical interaction and personal touch ‘")</f>
        <v>Lack of physical interaction and personal touch ‘</v>
      </c>
      <c r="L3" s="2">
        <f>IFERROR(__xludf.DUMMYFUNCTION("""COMPUTED_VALUE"""),8.0)</f>
        <v>8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IFERROR(__xludf.DUMMYFUNCTION("""COMPUTED_VALUE"""),"No")</f>
        <v>No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IFERROR(__xludf.DUMMYFUNCTION("""COMPUTED_VALUE"""),"Offline")</f>
        <v>Offline</v>
      </c>
      <c r="U3" s="2" t="str">
        <f>IFERROR(__xludf.DUMMYFUNCTION("""COMPUTED_VALUE"""),"No")</f>
        <v>No</v>
      </c>
      <c r="V3" s="2"/>
      <c r="W3" s="2"/>
      <c r="X3" s="2" t="str">
        <f>IFERROR(__xludf.DUMMYFUNCTION("""COMPUTED_VALUE"""),"Yes")</f>
        <v>Yes</v>
      </c>
      <c r="Y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" s="2" t="str">
        <f>IFERROR(__xludf.DUMMYFUNCTION("""COMPUTED_VALUE"""),"Regular excercise nd walk ")</f>
        <v>Regular excercise nd walk </v>
      </c>
      <c r="AA3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3" s="2" t="str">
        <f>IFERROR(__xludf.DUMMYFUNCTION("""COMPUTED_VALUE"""),"None")</f>
        <v>None</v>
      </c>
      <c r="AC3" s="2" t="str">
        <f>IFERROR(__xludf.DUMMYFUNCTION("""COMPUTED_VALUE"""),"First Dose")</f>
        <v>First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IFERROR(__xludf.DUMMYFUNCTION("""COMPUTED_VALUE"""),44496.52947328704)</f>
        <v>44496.52947</v>
      </c>
      <c r="B4" s="2" t="str">
        <f>IFERROR(__xludf.DUMMYFUNCTION("""COMPUTED_VALUE"""),"sneharasaily0912@gmail.com")</f>
        <v>sneharasaily0912@gmail.com</v>
      </c>
      <c r="C4" s="2" t="str">
        <f>IFERROR(__xludf.DUMMYFUNCTION("""COMPUTED_VALUE"""),"Sneha rasaily ")</f>
        <v>Sneha rasaily 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IFERROR(__xludf.DUMMYFUNCTION("""COMPUTED_VALUE"""),"19/2069")</f>
        <v>19/2069</v>
      </c>
      <c r="G4" s="2">
        <f>IFERROR(__xludf.DUMMYFUNCTION("""COMPUTED_VALUE"""),9.354973735E9)</f>
        <v>9354973735</v>
      </c>
      <c r="H4" s="2" t="str">
        <f>IFERROR(__xludf.DUMMYFUNCTION("""COMPUTED_VALUE"""),"Anuradha sarkar")</f>
        <v>Anuradha sarkar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travelling")</f>
        <v>Time saved in travelling</v>
      </c>
      <c r="K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" s="2">
        <f>IFERROR(__xludf.DUMMYFUNCTION("""COMPUTED_VALUE"""),1.0)</f>
        <v>1</v>
      </c>
      <c r="M4" s="2" t="str">
        <f>IFERROR(__xludf.DUMMYFUNCTION("""COMPUTED_VALUE"""),"Online")</f>
        <v>Online</v>
      </c>
      <c r="N4" s="2" t="str">
        <f>IFERROR(__xludf.DUMMYFUNCTION("""COMPUTED_VALUE"""),"Not Satisfactory")</f>
        <v>Not 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IFERROR(__xludf.DUMMYFUNCTION("""COMPUTED_VALUE"""),"Yes")</f>
        <v>Yes</v>
      </c>
      <c r="W4" s="2" t="str">
        <f>IFERROR(__xludf.DUMMYFUNCTION("""COMPUTED_VALUE"""),"Online class from 2022")</f>
        <v>Online class from 2022</v>
      </c>
      <c r="X4" s="2" t="str">
        <f>IFERROR(__xludf.DUMMYFUNCTION("""COMPUTED_VALUE"""),"Yes")</f>
        <v>Yes</v>
      </c>
      <c r="Y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" s="2" t="str">
        <f>IFERROR(__xludf.DUMMYFUNCTION("""COMPUTED_VALUE"""),"Nothing ")</f>
        <v>Nothing </v>
      </c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IFERROR(__xludf.DUMMYFUNCTION("""COMPUTED_VALUE"""),44496.52962206019)</f>
        <v>44496.52962</v>
      </c>
      <c r="B5" s="2" t="str">
        <f>IFERROR(__xludf.DUMMYFUNCTION("""COMPUTED_VALUE"""),"aashigajmoti26@gmail.com")</f>
        <v>aashigajmoti26@gmail.com</v>
      </c>
      <c r="C5" s="2" t="str">
        <f>IFERROR(__xludf.DUMMYFUNCTION("""COMPUTED_VALUE"""),"Ashi ")</f>
        <v>Ashi 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IFERROR(__xludf.DUMMYFUNCTION("""COMPUTED_VALUE"""),"19/1920 ")</f>
        <v>19/1920 </v>
      </c>
      <c r="G5" s="2">
        <f>IFERROR(__xludf.DUMMYFUNCTION("""COMPUTED_VALUE"""),7.042788425E9)</f>
        <v>7042788425</v>
      </c>
      <c r="H5" s="2" t="str">
        <f>IFERROR(__xludf.DUMMYFUNCTION("""COMPUTED_VALUE"""),"Anuradha maam ")</f>
        <v>Anuradha maam </v>
      </c>
      <c r="I5" s="2" t="str">
        <f>IFERROR(__xludf.DUMMYFUNCTION("""COMPUTED_VALUE"""),"4-5 hours")</f>
        <v>4-5 hours</v>
      </c>
      <c r="J5" s="2" t="str">
        <f>IFERROR(__xludf.DUMMYFUNCTION("""COMPUTED_VALUE"""),"Time saved in travelling, Convenience to outstation students")</f>
        <v>Time saved in travelling, Convenience to outstation students</v>
      </c>
      <c r="K5" s="2" t="str">
        <f>IFERROR(__xludf.DUMMYFUNCTION("""COMPUTED_VALUE"""),"Network related disruptions")</f>
        <v>Network related disruptions</v>
      </c>
      <c r="L5" s="2">
        <f>IFERROR(__xludf.DUMMYFUNCTION("""COMPUTED_VALUE"""),6.0)</f>
        <v>6</v>
      </c>
      <c r="M5" s="2" t="str">
        <f>IFERROR(__xludf.DUMMYFUNCTION("""COMPUTED_VALUE"""),"Online")</f>
        <v>Online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IFERROR(__xludf.DUMMYFUNCTION("""COMPUTED_VALUE"""),"No")</f>
        <v>No</v>
      </c>
      <c r="R5" s="2" t="str">
        <f>IFERROR(__xludf.DUMMYFUNCTION("""COMPUTED_VALUE"""),"No")</f>
        <v>No</v>
      </c>
      <c r="S5" s="2" t="str">
        <f>IFERROR(__xludf.DUMMYFUNCTION("""COMPUTED_VALUE"""),"No")</f>
        <v>No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IFERROR(__xludf.DUMMYFUNCTION("""COMPUTED_VALUE"""),"Yes ")</f>
        <v>Yes </v>
      </c>
      <c r="W5" s="2"/>
      <c r="X5" s="2"/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/>
      <c r="AA5" s="2" t="str">
        <f>IFERROR(__xludf.DUMMYFUNCTION("""COMPUTED_VALUE"""),"None")</f>
        <v>None</v>
      </c>
      <c r="AB5" s="2" t="str">
        <f>IFERROR(__xludf.DUMMYFUNCTION("""COMPUTED_VALUE"""),"Mild: Symptoms effectively managed at home")</f>
        <v>Mild: Symptoms effectively managed at home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IFERROR(__xludf.DUMMYFUNCTION("""COMPUTED_VALUE"""),44496.53062436343)</f>
        <v>44496.53062</v>
      </c>
      <c r="B6" s="2" t="str">
        <f>IFERROR(__xludf.DUMMYFUNCTION("""COMPUTED_VALUE"""),"shreyagarg1301@gmail.com")</f>
        <v>shreyagarg1301@gmail.com</v>
      </c>
      <c r="C6" s="2" t="str">
        <f>IFERROR(__xludf.DUMMYFUNCTION("""COMPUTED_VALUE"""),"Shreya Garg")</f>
        <v>Shreya Garg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IFERROR(__xludf.DUMMYFUNCTION("""COMPUTED_VALUE"""),"19/1686")</f>
        <v>19/1686</v>
      </c>
      <c r="G6" s="2">
        <f>IFERROR(__xludf.DUMMYFUNCTION("""COMPUTED_VALUE"""),9.81095488E9)</f>
        <v>9810954880</v>
      </c>
      <c r="H6" s="2" t="str">
        <f>IFERROR(__xludf.DUMMYFUNCTION("""COMPUTED_VALUE"""),"Anuradha mam")</f>
        <v>Anuradha mam</v>
      </c>
      <c r="I6" s="2" t="str">
        <f>IFERROR(__xludf.DUMMYFUNCTION("""COMPUTED_VALUE"""),"4-5 hours")</f>
        <v>4-5 hours</v>
      </c>
      <c r="J6" s="2" t="str">
        <f>IFERROR(__xludf.DUMMYFUNCTION("""COMPUTED_VALUE"""),"Other")</f>
        <v>Other</v>
      </c>
      <c r="K6" s="2" t="str">
        <f>IFERROR(__xludf.DUMMYFUNCTION("""COMPUTED_VALUE"""),"Lack of physical interaction and personal touch ‘")</f>
        <v>Lack of physical interaction and personal touch ‘</v>
      </c>
      <c r="L6" s="2">
        <f>IFERROR(__xludf.DUMMYFUNCTION("""COMPUTED_VALUE"""),4.0)</f>
        <v>4</v>
      </c>
      <c r="M6" s="2" t="str">
        <f>IFERROR(__xludf.DUMMYFUNCTION("""COMPUTED_VALUE"""),"Offline")</f>
        <v>Offline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IFERROR(__xludf.DUMMYFUNCTION("""COMPUTED_VALUE"""),"No")</f>
        <v>No</v>
      </c>
      <c r="R6" s="2" t="str">
        <f>IFERROR(__xludf.DUMMYFUNCTION("""COMPUTED_VALUE"""),"No")</f>
        <v>No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IFERROR(__xludf.DUMMYFUNCTION("""COMPUTED_VALUE"""),"Yes")</f>
        <v>Yes</v>
      </c>
      <c r="V6" s="2" t="str">
        <f>IFERROR(__xludf.DUMMYFUNCTION("""COMPUTED_VALUE"""),"No")</f>
        <v>No</v>
      </c>
      <c r="W6" s="2" t="str">
        <f>IFERROR(__xludf.DUMMYFUNCTION("""COMPUTED_VALUE"""),"No")</f>
        <v>No</v>
      </c>
      <c r="X6" s="2" t="str">
        <f>IFERROR(__xludf.DUMMYFUNCTION("""COMPUTED_VALUE"""),"No")</f>
        <v>No</v>
      </c>
      <c r="Y6" s="2" t="str">
        <f>IFERROR(__xludf.DUMMYFUNCTION("""COMPUTED_VALUE"""),"None")</f>
        <v>None</v>
      </c>
      <c r="Z6" s="2" t="str">
        <f>IFERROR(__xludf.DUMMYFUNCTION("""COMPUTED_VALUE"""),"None")</f>
        <v>None</v>
      </c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IFERROR(__xludf.DUMMYFUNCTION("""COMPUTED_VALUE"""),44496.531133020835)</f>
        <v>44496.53113</v>
      </c>
      <c r="B7" s="2" t="str">
        <f>IFERROR(__xludf.DUMMYFUNCTION("""COMPUTED_VALUE"""),"bhartidahiya0046@gmail.com")</f>
        <v>bhartidahiya0046@gmail.com</v>
      </c>
      <c r="C7" s="2" t="str">
        <f>IFERROR(__xludf.DUMMYFUNCTION("""COMPUTED_VALUE"""),"Bharti Dahiya")</f>
        <v>Bharti Dahiya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IFERROR(__xludf.DUMMYFUNCTION("""COMPUTED_VALUE"""),"19/1355")</f>
        <v>19/1355</v>
      </c>
      <c r="G7" s="2">
        <f>IFERROR(__xludf.DUMMYFUNCTION("""COMPUTED_VALUE"""),9.891610767E9)</f>
        <v>9891610767</v>
      </c>
      <c r="H7" s="2" t="str">
        <f>IFERROR(__xludf.DUMMYFUNCTION("""COMPUTED_VALUE"""),"Anuradha Sarkar")</f>
        <v>Anuradha Sarkar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IFERROR(__xludf.DUMMYFUNCTION("""COMPUTED_VALUE"""),"Network related disruptions")</f>
        <v>Network related disruptions</v>
      </c>
      <c r="L7" s="2">
        <f>IFERROR(__xludf.DUMMYFUNCTION("""COMPUTED_VALUE"""),10.0)</f>
        <v>10</v>
      </c>
      <c r="M7" s="2" t="str">
        <f>IFERROR(__xludf.DUMMYFUNCTION("""COMPUTED_VALUE"""),"Online")</f>
        <v>Online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IFERROR(__xludf.DUMMYFUNCTION("""COMPUTED_VALUE"""),"No")</f>
        <v>No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 t="str">
        <f>IFERROR(__xludf.DUMMYFUNCTION("""COMPUTED_VALUE"""),"No")</f>
        <v>No</v>
      </c>
      <c r="W7" s="2" t="str">
        <f>IFERROR(__xludf.DUMMYFUNCTION("""COMPUTED_VALUE"""),"Solution of the problems")</f>
        <v>Solution of the problems</v>
      </c>
      <c r="X7" s="2" t="str">
        <f>IFERROR(__xludf.DUMMYFUNCTION("""COMPUTED_VALUE"""),"No")</f>
        <v>No</v>
      </c>
      <c r="Y7" s="2" t="str">
        <f>IFERROR(__xludf.DUMMYFUNCTION("""COMPUTED_VALUE"""),"None")</f>
        <v>None</v>
      </c>
      <c r="Z7" s="2"/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IFERROR(__xludf.DUMMYFUNCTION("""COMPUTED_VALUE"""),44496.532826423616)</f>
        <v>44496.53283</v>
      </c>
      <c r="B8" s="2" t="str">
        <f>IFERROR(__xludf.DUMMYFUNCTION("""COMPUTED_VALUE"""),"kashishpal2072001@gmail.com")</f>
        <v>kashishpal2072001@gmail.com</v>
      </c>
      <c r="C8" s="2" t="str">
        <f>IFERROR(__xludf.DUMMYFUNCTION("""COMPUTED_VALUE"""),"Kashish")</f>
        <v>Kashish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IFERROR(__xludf.DUMMYFUNCTION("""COMPUTED_VALUE"""),"19/1745")</f>
        <v>19/1745</v>
      </c>
      <c r="G8" s="2">
        <f>IFERROR(__xludf.DUMMYFUNCTION("""COMPUTED_VALUE"""),8.882141128E9)</f>
        <v>8882141128</v>
      </c>
      <c r="H8" s="2" t="str">
        <f>IFERROR(__xludf.DUMMYFUNCTION("""COMPUTED_VALUE"""),"Ms.Anuradha Sarkar")</f>
        <v>Ms.Anuradha Sarkar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IFERROR(__xludf.DUMMYFUNCTION("""COMPUTED_VALUE"""),"All of above")</f>
        <v>All of above</v>
      </c>
      <c r="L8" s="2">
        <f>IFERROR(__xludf.DUMMYFUNCTION("""COMPUTED_VALUE"""),4.0)</f>
        <v>4</v>
      </c>
      <c r="M8" s="2" t="str">
        <f>IFERROR(__xludf.DUMMYFUNCTION("""COMPUTED_VALUE"""),"Offline")</f>
        <v>Offline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IFERROR(__xludf.DUMMYFUNCTION("""COMPUTED_VALUE"""),"No")</f>
        <v>No</v>
      </c>
      <c r="P8" s="2" t="str">
        <f>IFERROR(__xludf.DUMMYFUNCTION("""COMPUTED_VALUE"""),"Yes")</f>
        <v>Yes</v>
      </c>
      <c r="Q8" s="2" t="str">
        <f>IFERROR(__xludf.DUMMYFUNCTION("""COMPUTED_VALUE"""),"No")</f>
        <v>No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 t="str">
        <f>IFERROR(__xludf.DUMMYFUNCTION("""COMPUTED_VALUE"""),"No")</f>
        <v>No</v>
      </c>
      <c r="W8" s="2"/>
      <c r="X8" s="2"/>
      <c r="Y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8" s="2"/>
      <c r="AA8" s="2" t="str">
        <f>IFERROR(__xludf.DUMMYFUNCTION("""COMPUTED_VALUE"""),"None")</f>
        <v>None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IFERROR(__xludf.DUMMYFUNCTION("""COMPUTED_VALUE"""),"First Dose")</f>
        <v>First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IFERROR(__xludf.DUMMYFUNCTION("""COMPUTED_VALUE"""),44496.535157164355)</f>
        <v>44496.53516</v>
      </c>
      <c r="B9" s="2" t="str">
        <f>IFERROR(__xludf.DUMMYFUNCTION("""COMPUTED_VALUE"""),"Komalkumari97249@gmail.com")</f>
        <v>Komalkumari97249@gmail.com</v>
      </c>
      <c r="C9" s="2" t="str">
        <f>IFERROR(__xludf.DUMMYFUNCTION("""COMPUTED_VALUE"""),"Komal kumari ")</f>
        <v>Komal kumari 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IFERROR(__xludf.DUMMYFUNCTION("""COMPUTED_VALUE"""),"19/1550")</f>
        <v>19/1550</v>
      </c>
      <c r="G9" s="2">
        <f>IFERROR(__xludf.DUMMYFUNCTION("""COMPUTED_VALUE"""),9.958153178E9)</f>
        <v>9958153178</v>
      </c>
      <c r="H9" s="2" t="str">
        <f>IFERROR(__xludf.DUMMYFUNCTION("""COMPUTED_VALUE"""),"Anuradha ma'am. ")</f>
        <v>Anuradha ma'am. </v>
      </c>
      <c r="I9" s="2" t="str">
        <f>IFERROR(__xludf.DUMMYFUNCTION("""COMPUTED_VALUE"""),"3-4 hours")</f>
        <v>3-4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IFERROR(__xludf.DUMMYFUNCTION("""COMPUTED_VALUE"""),"Students are sometimes less involved/engaged (leave the class in between)")</f>
        <v>Students are sometimes less involved/engaged (leave the class in between)</v>
      </c>
      <c r="L9" s="2">
        <f>IFERROR(__xludf.DUMMYFUNCTION("""COMPUTED_VALUE"""),6.0)</f>
        <v>6</v>
      </c>
      <c r="M9" s="2" t="str">
        <f>IFERROR(__xludf.DUMMYFUNCTION("""COMPUTED_VALUE"""),"Offline")</f>
        <v>Offline</v>
      </c>
      <c r="N9" s="2" t="str">
        <f>IFERROR(__xludf.DUMMYFUNCTION("""COMPUTED_VALUE"""),"Not Satisfactory")</f>
        <v>Not Satisfactory</v>
      </c>
      <c r="O9" s="2" t="str">
        <f>IFERROR(__xludf.DUMMYFUNCTION("""COMPUTED_VALUE"""),"No")</f>
        <v>No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IFERROR(__xludf.DUMMYFUNCTION("""COMPUTED_VALUE"""),"Yes. ")</f>
        <v>Yes. </v>
      </c>
      <c r="W9" s="2" t="str">
        <f>IFERROR(__xludf.DUMMYFUNCTION("""COMPUTED_VALUE"""),"Good behavior. ")</f>
        <v>Good behavior. </v>
      </c>
      <c r="X9" s="2" t="str">
        <f>IFERROR(__xludf.DUMMYFUNCTION("""COMPUTED_VALUE"""),"Yes. Guidance in academic matters. ")</f>
        <v>Yes. Guidance in academic matters. </v>
      </c>
      <c r="Y9" s="2" t="str">
        <f>IFERROR(__xludf.DUMMYFUNCTION("""COMPUTED_VALUE"""),"None")</f>
        <v>None</v>
      </c>
      <c r="Z9" s="2" t="str">
        <f>IFERROR(__xludf.DUMMYFUNCTION("""COMPUTED_VALUE"""),"Meditation ")</f>
        <v>Meditation </v>
      </c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IFERROR(__xludf.DUMMYFUNCTION("""COMPUTED_VALUE"""),44496.53789965277)</f>
        <v>44496.5379</v>
      </c>
      <c r="B10" s="2" t="str">
        <f>IFERROR(__xludf.DUMMYFUNCTION("""COMPUTED_VALUE"""),"ranajasmine105@gmail.com")</f>
        <v>ranajasmine105@gmail.com</v>
      </c>
      <c r="C10" s="2" t="str">
        <f>IFERROR(__xludf.DUMMYFUNCTION("""COMPUTED_VALUE"""),"Jasmine ")</f>
        <v>Jasmine 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IFERROR(__xludf.DUMMYFUNCTION("""COMPUTED_VALUE"""),"19/1715")</f>
        <v>19/1715</v>
      </c>
      <c r="G10" s="2">
        <f>IFERROR(__xludf.DUMMYFUNCTION("""COMPUTED_VALUE"""),9.310433814E9)</f>
        <v>9310433814</v>
      </c>
      <c r="H10" s="2" t="str">
        <f>IFERROR(__xludf.DUMMYFUNCTION("""COMPUTED_VALUE"""),"Ms Anuradha")</f>
        <v>Ms Anuradha</v>
      </c>
      <c r="I10" s="2" t="str">
        <f>IFERROR(__xludf.DUMMYFUNCTION("""COMPUTED_VALUE"""),"More than 5 hours")</f>
        <v>More than 5 hours</v>
      </c>
      <c r="J10" s="2" t="str">
        <f>IFERROR(__xludf.DUMMYFUNCTION("""COMPUTED_VALUE"""),"Convenience to outstation students")</f>
        <v>Convenience to outstation students</v>
      </c>
      <c r="K1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" s="2">
        <f>IFERROR(__xludf.DUMMYFUNCTION("""COMPUTED_VALUE"""),2.0)</f>
        <v>2</v>
      </c>
      <c r="M10" s="2" t="str">
        <f>IFERROR(__xludf.DUMMYFUNCTION("""COMPUTED_VALUE"""),"Offline")</f>
        <v>Offline</v>
      </c>
      <c r="N10" s="2" t="str">
        <f>IFERROR(__xludf.DUMMYFUNCTION("""COMPUTED_VALUE"""),"Not Satisfactory")</f>
        <v>Not Satisfactory</v>
      </c>
      <c r="O10" s="2" t="str">
        <f>IFERROR(__xludf.DUMMYFUNCTION("""COMPUTED_VALUE"""),"Yes")</f>
        <v>Yes</v>
      </c>
      <c r="P10" s="2" t="str">
        <f>IFERROR(__xludf.DUMMYFUNCTION("""COMPUTED_VALUE"""),"No")</f>
        <v>No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/>
      <c r="X10" s="2" t="str">
        <f>IFERROR(__xludf.DUMMYFUNCTION("""COMPUTED_VALUE"""),"Yes many times")</f>
        <v>Yes many times</v>
      </c>
      <c r="Y10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0" s="2" t="str">
        <f>IFERROR(__xludf.DUMMYFUNCTION("""COMPUTED_VALUE"""),"Don’t know how to exactly deal with the situation ")</f>
        <v>Don’t know how to exactly deal with the situation </v>
      </c>
      <c r="AA1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" s="2" t="str">
        <f>IFERROR(__xludf.DUMMYFUNCTION("""COMPUTED_VALUE"""),"None")</f>
        <v>None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IFERROR(__xludf.DUMMYFUNCTION("""COMPUTED_VALUE"""),44496.540567094904)</f>
        <v>44496.54057</v>
      </c>
      <c r="B11" s="2" t="str">
        <f>IFERROR(__xludf.DUMMYFUNCTION("""COMPUTED_VALUE"""),"khushsharma682@gmail.com")</f>
        <v>khushsharma682@gmail.com</v>
      </c>
      <c r="C11" s="2" t="str">
        <f>IFERROR(__xludf.DUMMYFUNCTION("""COMPUTED_VALUE"""),"Khushi Sharma")</f>
        <v>Khushi Sharma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IFERROR(__xludf.DUMMYFUNCTION("""COMPUTED_VALUE"""),"19/1764")</f>
        <v>19/1764</v>
      </c>
      <c r="G11" s="2">
        <f>IFERROR(__xludf.DUMMYFUNCTION("""COMPUTED_VALUE"""),7.988692938E9)</f>
        <v>7988692938</v>
      </c>
      <c r="H11" s="2" t="str">
        <f>IFERROR(__xludf.DUMMYFUNCTION("""COMPUTED_VALUE"""),"Anuradha Ma'am")</f>
        <v>Anuradha Ma'am</v>
      </c>
      <c r="I11" s="2" t="str">
        <f>IFERROR(__xludf.DUMMYFUNCTION("""COMPUTED_VALUE"""),"3-4 hours")</f>
        <v>3-4 hours</v>
      </c>
      <c r="J11" s="2" t="str">
        <f>IFERROR(__xludf.DUMMYFUNCTION("""COMPUTED_VALUE"""),"Convenience to outstation students")</f>
        <v>Convenience to outstation students</v>
      </c>
      <c r="K11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1" s="2">
        <f>IFERROR(__xludf.DUMMYFUNCTION("""COMPUTED_VALUE"""),4.0)</f>
        <v>4</v>
      </c>
      <c r="M11" s="2" t="str">
        <f>IFERROR(__xludf.DUMMYFUNCTION("""COMPUTED_VALUE"""),"Offline")</f>
        <v>Offline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IFERROR(__xludf.DUMMYFUNCTION("""COMPUTED_VALUE"""),"No")</f>
        <v>No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/>
      <c r="X11" s="2" t="str">
        <f>IFERROR(__xludf.DUMMYFUNCTION("""COMPUTED_VALUE"""),"Yes")</f>
        <v>Yes</v>
      </c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 t="str">
        <f>IFERROR(__xludf.DUMMYFUNCTION("""COMPUTED_VALUE"""),"Being homebaker, engaging myself into baking, completing orders ")</f>
        <v>Being homebaker, engaging myself into baking, completing orders </v>
      </c>
      <c r="AA1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1" s="2" t="str">
        <f>IFERROR(__xludf.DUMMYFUNCTION("""COMPUTED_VALUE"""),"Mild: Symptoms effectively managed at home")</f>
        <v>Mild: Symptoms effectively managed at home</v>
      </c>
      <c r="AC11" s="2" t="str">
        <f>IFERROR(__xludf.DUMMYFUNCTION("""COMPUTED_VALUE"""),"Second Dose")</f>
        <v>Second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IFERROR(__xludf.DUMMYFUNCTION("""COMPUTED_VALUE"""),44496.543803657405)</f>
        <v>44496.5438</v>
      </c>
      <c r="B12" s="2" t="str">
        <f>IFERROR(__xludf.DUMMYFUNCTION("""COMPUTED_VALUE"""),"pranjalikaushik0903@gmail.com")</f>
        <v>pranjalikaushik0903@gmail.com</v>
      </c>
      <c r="C12" s="2" t="str">
        <f>IFERROR(__xludf.DUMMYFUNCTION("""COMPUTED_VALUE"""),"Pranjali kaushik")</f>
        <v>Pranjali kaushik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IFERROR(__xludf.DUMMYFUNCTION("""COMPUTED_VALUE"""),"19/2067")</f>
        <v>19/2067</v>
      </c>
      <c r="G12" s="2">
        <f>IFERROR(__xludf.DUMMYFUNCTION("""COMPUTED_VALUE"""),8.810445909E9)</f>
        <v>8810445909</v>
      </c>
      <c r="H12" s="2" t="str">
        <f>IFERROR(__xludf.DUMMYFUNCTION("""COMPUTED_VALUE"""),"Miss. Anuradha Sarkar")</f>
        <v>Miss. Anuradha Sarkar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IFERROR(__xludf.DUMMYFUNCTION("""COMPUTED_VALUE"""),"Lack of physical interaction and personal touch ‘")</f>
        <v>Lack of physical interaction and personal touch ‘</v>
      </c>
      <c r="L12" s="2">
        <f>IFERROR(__xludf.DUMMYFUNCTION("""COMPUTED_VALUE"""),3.0)</f>
        <v>3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IFERROR(__xludf.DUMMYFUNCTION("""COMPUTED_VALUE"""),"No")</f>
        <v>No</v>
      </c>
      <c r="R12" s="2" t="str">
        <f>IFERROR(__xludf.DUMMYFUNCTION("""COMPUTED_VALUE"""),"No")</f>
        <v>No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IFERROR(__xludf.DUMMYFUNCTION("""COMPUTED_VALUE"""),"Yes")</f>
        <v>Yes</v>
      </c>
      <c r="V12" s="2"/>
      <c r="W12" s="2"/>
      <c r="X12" s="2" t="str">
        <f>IFERROR(__xludf.DUMMYFUNCTION("""COMPUTED_VALUE"""),"Yes i do feel like we need a little guidance related to what should we pursue after our graduation ")</f>
        <v>Yes i do feel like we need a little guidance related to what should we pursue after our graduation </v>
      </c>
      <c r="Y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" s="2" t="str">
        <f>IFERROR(__xludf.DUMMYFUNCTION("""COMPUTED_VALUE"""),"Trying to manage time, trying to invest my time into something productive which doesnt include phone or laptop(more like outdoor activities), ")</f>
        <v>Trying to manage time, trying to invest my time into something productive which doesnt include phone or laptop(more like outdoor activities), </v>
      </c>
      <c r="AA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IFERROR(__xludf.DUMMYFUNCTION("""COMPUTED_VALUE"""),44496.55310831019)</f>
        <v>44496.55311</v>
      </c>
      <c r="B13" s="2" t="str">
        <f>IFERROR(__xludf.DUMMYFUNCTION("""COMPUTED_VALUE"""),"dadhichaditi48@gmail.com")</f>
        <v>dadhichaditi48@gmail.com</v>
      </c>
      <c r="C13" s="2" t="str">
        <f>IFERROR(__xludf.DUMMYFUNCTION("""COMPUTED_VALUE"""),"Aditi Dadhich ")</f>
        <v>Aditi Dadhich 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IFERROR(__xludf.DUMMYFUNCTION("""COMPUTED_VALUE"""),"19/0032")</f>
        <v>19/0032</v>
      </c>
      <c r="G13" s="2">
        <f>IFERROR(__xludf.DUMMYFUNCTION("""COMPUTED_VALUE"""),8.700114382E9)</f>
        <v>8700114382</v>
      </c>
      <c r="H13" s="2" t="str">
        <f>IFERROR(__xludf.DUMMYFUNCTION("""COMPUTED_VALUE"""),"Anuradha ma'am ")</f>
        <v>Anuradha ma'am </v>
      </c>
      <c r="I13" s="2" t="str">
        <f>IFERROR(__xludf.DUMMYFUNCTION("""COMPUTED_VALUE"""),"More than 5 hours")</f>
        <v>More than 5 hours</v>
      </c>
      <c r="J13" s="2" t="str">
        <f>IFERROR(__xludf.DUMMYFUNCTION("""COMPUTED_VALUE"""),"Time saved in travelling")</f>
        <v>Time saved in travelling</v>
      </c>
      <c r="K13" s="2" t="str">
        <f>IFERROR(__xludf.DUMMYFUNCTION("""COMPUTED_VALUE"""),"Students are sometimes less involved/engaged (leave the class in between)")</f>
        <v>Students are sometimes less involved/engaged (leave the class in between)</v>
      </c>
      <c r="L13" s="2">
        <f>IFERROR(__xludf.DUMMYFUNCTION("""COMPUTED_VALUE"""),3.0)</f>
        <v>3</v>
      </c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IFERROR(__xludf.DUMMYFUNCTION("""COMPUTED_VALUE"""),"No")</f>
        <v>No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IFERROR(__xludf.DUMMYFUNCTION("""COMPUTED_VALUE"""),"No")</f>
        <v>No</v>
      </c>
      <c r="W13" s="2" t="str">
        <f>IFERROR(__xludf.DUMMYFUNCTION("""COMPUTED_VALUE"""),"Nothing ")</f>
        <v>Nothing </v>
      </c>
      <c r="X13" s="2" t="str">
        <f>IFERROR(__xludf.DUMMYFUNCTION("""COMPUTED_VALUE"""),"Yess")</f>
        <v>Yess</v>
      </c>
      <c r="Y1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3" s="2"/>
      <c r="AA1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IFERROR(__xludf.DUMMYFUNCTION("""COMPUTED_VALUE"""),44496.568311782416)</f>
        <v>44496.56831</v>
      </c>
      <c r="B14" s="2" t="str">
        <f>IFERROR(__xludf.DUMMYFUNCTION("""COMPUTED_VALUE"""),"juhikhatoon9911@gmail.com")</f>
        <v>juhikhatoon9911@gmail.com</v>
      </c>
      <c r="C14" s="2" t="str">
        <f>IFERROR(__xludf.DUMMYFUNCTION("""COMPUTED_VALUE"""),"Juhi khatoon")</f>
        <v>Juhi khatoon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IFERROR(__xludf.DUMMYFUNCTION("""COMPUTED_VALUE"""),"19/1136")</f>
        <v>19/1136</v>
      </c>
      <c r="G14" s="2">
        <f>IFERROR(__xludf.DUMMYFUNCTION("""COMPUTED_VALUE"""),8.929986013E9)</f>
        <v>8929986013</v>
      </c>
      <c r="H14" s="2" t="str">
        <f>IFERROR(__xludf.DUMMYFUNCTION("""COMPUTED_VALUE""")," Mrs. Anuradha")</f>
        <v> Mrs. Anuradha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IFERROR(__xludf.DUMMYFUNCTION("""COMPUTED_VALUE"""),"Network related disruptions")</f>
        <v>Network related disruptions</v>
      </c>
      <c r="L14" s="2">
        <f>IFERROR(__xludf.DUMMYFUNCTION("""COMPUTED_VALUE"""),8.0)</f>
        <v>8</v>
      </c>
      <c r="M14" s="2" t="str">
        <f>IFERROR(__xludf.DUMMYFUNCTION("""COMPUTED_VALUE"""),"Online")</f>
        <v>Online</v>
      </c>
      <c r="N14" s="2" t="str">
        <f>IFERROR(__xludf.DUMMYFUNCTION("""COMPUTED_VALUE"""),"Satisfactory")</f>
        <v>Satisfactory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IFERROR(__xludf.DUMMYFUNCTION("""COMPUTED_VALUE"""),"No")</f>
        <v>No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IFERROR(__xludf.DUMMYFUNCTION("""COMPUTED_VALUE"""),"Yes")</f>
        <v>Yes</v>
      </c>
      <c r="V14" s="2" t="str">
        <f>IFERROR(__xludf.DUMMYFUNCTION("""COMPUTED_VALUE"""),"No")</f>
        <v>No</v>
      </c>
      <c r="W14" s="2" t="str">
        <f>IFERROR(__xludf.DUMMYFUNCTION("""COMPUTED_VALUE"""),"Nothing ")</f>
        <v>Nothing </v>
      </c>
      <c r="X14" s="2" t="str">
        <f>IFERROR(__xludf.DUMMYFUNCTION("""COMPUTED_VALUE"""),"No")</f>
        <v>No</v>
      </c>
      <c r="Y14" s="2" t="str">
        <f>IFERROR(__xludf.DUMMYFUNCTION("""COMPUTED_VALUE"""),"None")</f>
        <v>None</v>
      </c>
      <c r="Z14" s="2" t="str">
        <f>IFERROR(__xludf.DUMMYFUNCTION("""COMPUTED_VALUE"""),"Workout")</f>
        <v>Workout</v>
      </c>
      <c r="AA14" s="2" t="str">
        <f>IFERROR(__xludf.DUMMYFUNCTION("""COMPUTED_VALUE"""),"None")</f>
        <v>None</v>
      </c>
      <c r="AB14" s="2" t="str">
        <f>IFERROR(__xludf.DUMMYFUNCTION("""COMPUTED_VALUE"""),"None")</f>
        <v>None</v>
      </c>
      <c r="AC14" s="2" t="str">
        <f>IFERROR(__xludf.DUMMYFUNCTION("""COMPUTED_VALUE"""),"First Dose")</f>
        <v>First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IFERROR(__xludf.DUMMYFUNCTION("""COMPUTED_VALUE"""),44496.57813854166)</f>
        <v>44496.57814</v>
      </c>
      <c r="B15" s="2" t="str">
        <f>IFERROR(__xludf.DUMMYFUNCTION("""COMPUTED_VALUE"""),"jayasharma1029@gmail.com")</f>
        <v>jayasharma1029@gmail.com</v>
      </c>
      <c r="C15" s="2" t="str">
        <f>IFERROR(__xludf.DUMMYFUNCTION("""COMPUTED_VALUE"""),"Jaya Sharma")</f>
        <v>Jaya Sharma</v>
      </c>
      <c r="D15" s="2" t="str">
        <f>IFERROR(__xludf.DUMMYFUNCTION("""COMPUTED_VALUE"""),"IV Year")</f>
        <v>IV Year</v>
      </c>
      <c r="E15" s="2" t="str">
        <f>IFERROR(__xludf.DUMMYFUNCTION("""COMPUTED_VALUE"""),"B.A (P)")</f>
        <v>B.A (P)</v>
      </c>
      <c r="F15" s="2" t="str">
        <f>IFERROR(__xludf.DUMMYFUNCTION("""COMPUTED_VALUE"""),"19/1889")</f>
        <v>19/1889</v>
      </c>
      <c r="G15" s="2">
        <f>IFERROR(__xludf.DUMMYFUNCTION("""COMPUTED_VALUE"""),9.810587087E9)</f>
        <v>9810587087</v>
      </c>
      <c r="H15" s="2" t="str">
        <f>IFERROR(__xludf.DUMMYFUNCTION("""COMPUTED_VALUE"""),"Anuradha maam")</f>
        <v>Anuradha maam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travelling, Easy access to online study material")</f>
        <v>Time saved in travelling, Easy access to online study material</v>
      </c>
      <c r="K15" s="2" t="str">
        <f>IFERROR(__xludf.DUMMYFUNCTION("""COMPUTED_VALUE"""),"Network related disruptions")</f>
        <v>Network related disruptions</v>
      </c>
      <c r="L15" s="2">
        <f>IFERROR(__xludf.DUMMYFUNCTION("""COMPUTED_VALUE"""),8.0)</f>
        <v>8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IFERROR(__xludf.DUMMYFUNCTION("""COMPUTED_VALUE"""),"Yes")</f>
        <v>Yes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/>
      <c r="W15" s="2"/>
      <c r="X15" s="2"/>
      <c r="Y1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5" s="2"/>
      <c r="AA1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IFERROR(__xludf.DUMMYFUNCTION("""COMPUTED_VALUE"""),44496.5782068287)</f>
        <v>44496.57821</v>
      </c>
      <c r="B16" s="2" t="str">
        <f>IFERROR(__xludf.DUMMYFUNCTION("""COMPUTED_VALUE"""),"lakshitajain@gmail.com")</f>
        <v>lakshitajain@gmail.com</v>
      </c>
      <c r="C16" s="2" t="str">
        <f>IFERROR(__xludf.DUMMYFUNCTION("""COMPUTED_VALUE"""),"Lakshita jain ")</f>
        <v>Lakshita jain </v>
      </c>
      <c r="D16" s="2" t="str">
        <f>IFERROR(__xludf.DUMMYFUNCTION("""COMPUTED_VALUE"""),"IV Year")</f>
        <v>IV Year</v>
      </c>
      <c r="E16" s="2" t="str">
        <f>IFERROR(__xludf.DUMMYFUNCTION("""COMPUTED_VALUE"""),"B.A (P)")</f>
        <v>B.A (P)</v>
      </c>
      <c r="F16" s="2" t="str">
        <f>IFERROR(__xludf.DUMMYFUNCTION("""COMPUTED_VALUE"""),"19/0682")</f>
        <v>19/0682</v>
      </c>
      <c r="G16" s="2">
        <f>IFERROR(__xludf.DUMMYFUNCTION("""COMPUTED_VALUE"""),8.750646464E9)</f>
        <v>8750646464</v>
      </c>
      <c r="H16" s="2" t="str">
        <f>IFERROR(__xludf.DUMMYFUNCTION("""COMPUTED_VALUE"""),"Anuradha")</f>
        <v>Anuradha</v>
      </c>
      <c r="I16" s="2" t="str">
        <f>IFERROR(__xludf.DUMMYFUNCTION("""COMPUTED_VALUE"""),"3-4 hours")</f>
        <v>3-4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IFERROR(__xludf.DUMMYFUNCTION("""COMPUTED_VALUE"""),"Students are sometimes less involved/engaged (leave the class in between)")</f>
        <v>Students are sometimes less involved/engaged (leave the class in between)</v>
      </c>
      <c r="L16" s="2">
        <f>IFERROR(__xludf.DUMMYFUNCTION("""COMPUTED_VALUE"""),2.0)</f>
        <v>2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IFERROR(__xludf.DUMMYFUNCTION("""COMPUTED_VALUE"""),"Not Satisfactory")</f>
        <v>Not 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IFERROR(__xludf.DUMMYFUNCTION("""COMPUTED_VALUE"""),"No")</f>
        <v>No</v>
      </c>
      <c r="R16" s="2" t="str">
        <f>IFERROR(__xludf.DUMMYFUNCTION("""COMPUTED_VALUE"""),"No")</f>
        <v>No</v>
      </c>
      <c r="S16" s="2" t="str">
        <f>IFERROR(__xludf.DUMMYFUNCTION("""COMPUTED_VALUE"""),"No")</f>
        <v>No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/>
      <c r="W16" s="2" t="str">
        <f>IFERROR(__xludf.DUMMYFUNCTION("""COMPUTED_VALUE"""),"Teacher understanding the child")</f>
        <v>Teacher understanding the child</v>
      </c>
      <c r="X16" s="2" t="str">
        <f>IFERROR(__xludf.DUMMYFUNCTION("""COMPUTED_VALUE"""),"Yes")</f>
        <v>Yes</v>
      </c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 t="str">
        <f>IFERROR(__xludf.DUMMYFUNCTION("""COMPUTED_VALUE"""),"Working out")</f>
        <v>Working out</v>
      </c>
      <c r="AA16" s="2" t="str">
        <f>IFERROR(__xludf.DUMMYFUNCTION("""COMPUTED_VALUE"""),"None")</f>
        <v>None</v>
      </c>
      <c r="AB16" s="2" t="str">
        <f>IFERROR(__xludf.DUMMYFUNCTION("""COMPUTED_VALUE"""),"Mild: Symptoms effectively managed at home")</f>
        <v>Mild: Symptoms effectively managed at home</v>
      </c>
      <c r="AC16" s="2" t="str">
        <f>IFERROR(__xludf.DUMMYFUNCTION("""COMPUTED_VALUE"""),"Second Dose")</f>
        <v>Second Dose</v>
      </c>
      <c r="AD16" s="2"/>
      <c r="AE16" s="2"/>
      <c r="AF16" s="2"/>
      <c r="AG16" s="2"/>
      <c r="AH16" s="2"/>
      <c r="AI16" s="2"/>
    </row>
  </sheetData>
  <drawing r:id="rId1"/>
</worksheet>
</file>